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\Desktop\항공과\AW139 조종사 국외 기량향상 교육\AW-139 조종사 국외 기량향상 교육 계약 의뢰외6\"/>
    </mc:Choice>
  </mc:AlternateContent>
  <xr:revisionPtr revIDLastSave="0" documentId="8_{F0A01A6C-1CEE-4EC4-914B-9A5E1490003B}" xr6:coauthVersionLast="47" xr6:coauthVersionMax="47" xr10:uidLastSave="{00000000-0000-0000-0000-000000000000}"/>
  <bookViews>
    <workbookView xWindow="32250" yWindow="480" windowWidth="21600" windowHeight="14565" xr2:uid="{00000000-000D-0000-FFFF-FFFF00000000}"/>
  </bookViews>
  <sheets>
    <sheet name="AW-139 정비사 국외교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 s="1"/>
  <c r="H5" i="1" s="1"/>
  <c r="H6" i="1" s="1"/>
  <c r="H7" i="1" s="1"/>
  <c r="H8" i="1" l="1"/>
  <c r="H9" i="1" s="1"/>
</calcChain>
</file>

<file path=xl/sharedStrings.xml><?xml version="1.0" encoding="utf-8"?>
<sst xmlns="http://schemas.openxmlformats.org/spreadsheetml/2006/main" count="17" uniqueCount="17">
  <si>
    <t>일반관리비 [합계01의 6%]</t>
  </si>
  <si>
    <t>이윤 [일반관리비 합계의 10%]</t>
  </si>
  <si>
    <t>합         계</t>
  </si>
  <si>
    <t>합   계 01</t>
  </si>
  <si>
    <t>규격 및 내용</t>
  </si>
  <si>
    <t>총    계</t>
  </si>
  <si>
    <t>합 계 02</t>
  </si>
  <si>
    <t>비    고</t>
  </si>
  <si>
    <t>단    가</t>
  </si>
  <si>
    <t>부가세</t>
  </si>
  <si>
    <t>인원</t>
  </si>
  <si>
    <t>수업료</t>
  </si>
  <si>
    <t>구분</t>
  </si>
  <si>
    <t>교육비(이론+시뮬레이터)</t>
  </si>
  <si>
    <t>수량</t>
  </si>
  <si>
    <t>명</t>
  </si>
  <si>
    <t>AW-139 조종사 국외 기량향상 교육비 산출내역서(공)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</si>
</sst>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</font>
    <font>
      <sz val="10"/>
      <color rgb="FF000000"/>
      <name val="나눔고딕"/>
      <family val="3"/>
      <charset val="129"/>
    </font>
    <font>
      <b/>
      <sz val="22"/>
      <color rgb="FF000000"/>
      <name val="나눔고딕"/>
      <family val="3"/>
      <charset val="129"/>
    </font>
    <font>
      <sz val="20"/>
      <color rgb="FF000000"/>
      <name val="나눔고딕"/>
      <family val="3"/>
      <charset val="129"/>
    </font>
    <font>
      <b/>
      <sz val="26"/>
      <color rgb="FF000000"/>
      <name val="나눔고딕"/>
      <family val="3"/>
      <charset val="129"/>
    </font>
    <font>
      <b/>
      <sz val="20"/>
      <color rgb="FF000000"/>
      <name val="나눔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 shrinkToFit="1"/>
    </xf>
    <xf numFmtId="3" fontId="3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vertical="center" shrinkToFi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9"/>
  <sheetViews>
    <sheetView tabSelected="1" zoomScale="85" zoomScaleNormal="85" zoomScaleSheetLayoutView="85" workbookViewId="0">
      <selection activeCell="C16" sqref="C16"/>
    </sheetView>
  </sheetViews>
  <sheetFormatPr defaultColWidth="8.83203125" defaultRowHeight="12.75" x14ac:dyDescent="0.2"/>
  <cols>
    <col min="1" max="1" width="11.33203125" style="4" customWidth="1"/>
    <col min="2" max="2" width="36" style="1" customWidth="1"/>
    <col min="3" max="3" width="51.1640625" style="1" bestFit="1" customWidth="1"/>
    <col min="4" max="4" width="5.83203125" style="4" customWidth="1"/>
    <col min="5" max="5" width="7.83203125" style="4" customWidth="1"/>
    <col min="6" max="6" width="13.1640625" style="4" bestFit="1" customWidth="1"/>
    <col min="7" max="7" width="26" style="1" customWidth="1"/>
    <col min="8" max="8" width="31.1640625" style="1" bestFit="1" customWidth="1"/>
    <col min="9" max="9" width="68.33203125" style="1" bestFit="1" customWidth="1"/>
    <col min="10" max="11" width="8.83203125" style="1"/>
    <col min="12" max="12" width="13.83203125" style="1" bestFit="1" customWidth="1"/>
    <col min="13" max="16384" width="8.83203125" style="1"/>
  </cols>
  <sheetData>
    <row r="1" spans="1:16383" ht="33" x14ac:dyDescent="0.2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16383" ht="30" customHeight="1" x14ac:dyDescent="0.2">
      <c r="A2" s="14" t="s">
        <v>12</v>
      </c>
      <c r="B2" s="14"/>
      <c r="C2" s="9" t="s">
        <v>4</v>
      </c>
      <c r="D2" s="14" t="s">
        <v>14</v>
      </c>
      <c r="E2" s="14"/>
      <c r="F2" s="9" t="s">
        <v>10</v>
      </c>
      <c r="G2" s="9" t="s">
        <v>8</v>
      </c>
      <c r="H2" s="9" t="s">
        <v>2</v>
      </c>
      <c r="I2" s="9" t="s">
        <v>7</v>
      </c>
      <c r="N2" s="2"/>
      <c r="O2" s="2"/>
    </row>
    <row r="3" spans="1:16383" s="3" customFormat="1" ht="30" customHeight="1" x14ac:dyDescent="0.2">
      <c r="A3" s="15" t="s">
        <v>11</v>
      </c>
      <c r="B3" s="15"/>
      <c r="C3" s="5" t="s">
        <v>13</v>
      </c>
      <c r="D3" s="16">
        <v>4</v>
      </c>
      <c r="E3" s="16"/>
      <c r="F3" s="5" t="s">
        <v>15</v>
      </c>
      <c r="G3" s="10"/>
      <c r="H3" s="11">
        <f>G3*D3</f>
        <v>0</v>
      </c>
      <c r="I3" s="12"/>
      <c r="J3" s="1"/>
      <c r="K3" s="1"/>
      <c r="L3" s="1"/>
      <c r="M3" s="1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spans="1:16383" s="3" customFormat="1" ht="30" customHeight="1" x14ac:dyDescent="0.2">
      <c r="A4" s="14" t="s">
        <v>3</v>
      </c>
      <c r="B4" s="14"/>
      <c r="C4" s="14"/>
      <c r="D4" s="15"/>
      <c r="E4" s="15"/>
      <c r="F4" s="5"/>
      <c r="G4" s="6"/>
      <c r="H4" s="7">
        <f>ROUNDDOWN(SUM(H3:H3),-1)</f>
        <v>0</v>
      </c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</row>
    <row r="5" spans="1:16383" s="3" customFormat="1" ht="30" customHeight="1" x14ac:dyDescent="0.2">
      <c r="A5" s="15" t="s">
        <v>0</v>
      </c>
      <c r="B5" s="15"/>
      <c r="C5" s="15"/>
      <c r="D5" s="15"/>
      <c r="E5" s="15"/>
      <c r="F5" s="5"/>
      <c r="G5" s="6"/>
      <c r="H5" s="8">
        <f>H4*0.06</f>
        <v>0</v>
      </c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</row>
    <row r="6" spans="1:16383" s="3" customFormat="1" ht="30" customHeight="1" x14ac:dyDescent="0.2">
      <c r="A6" s="15" t="s">
        <v>1</v>
      </c>
      <c r="B6" s="15"/>
      <c r="C6" s="15"/>
      <c r="D6" s="15"/>
      <c r="E6" s="15"/>
      <c r="F6" s="5"/>
      <c r="G6" s="6"/>
      <c r="H6" s="8">
        <f>H5*0.1</f>
        <v>0</v>
      </c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</row>
    <row r="7" spans="1:16383" s="3" customFormat="1" ht="30" customHeight="1" x14ac:dyDescent="0.2">
      <c r="A7" s="14" t="s">
        <v>6</v>
      </c>
      <c r="B7" s="14"/>
      <c r="C7" s="14"/>
      <c r="D7" s="15"/>
      <c r="E7" s="15"/>
      <c r="F7" s="5"/>
      <c r="G7" s="6"/>
      <c r="H7" s="7">
        <f>ROUNDDOWN(SUM(H6+H5+H4),-3)</f>
        <v>0</v>
      </c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</row>
    <row r="8" spans="1:16383" s="3" customFormat="1" ht="30" customHeight="1" x14ac:dyDescent="0.2">
      <c r="A8" s="14" t="s">
        <v>9</v>
      </c>
      <c r="B8" s="14"/>
      <c r="C8" s="14"/>
      <c r="D8" s="15"/>
      <c r="E8" s="15"/>
      <c r="F8" s="5"/>
      <c r="G8" s="6"/>
      <c r="H8" s="7">
        <f>H7*0.1</f>
        <v>0</v>
      </c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</row>
    <row r="9" spans="1:16383" s="3" customFormat="1" ht="30" customHeight="1" x14ac:dyDescent="0.2">
      <c r="A9" s="14" t="s">
        <v>5</v>
      </c>
      <c r="B9" s="14"/>
      <c r="C9" s="14"/>
      <c r="D9" s="15"/>
      <c r="E9" s="15"/>
      <c r="F9" s="5"/>
      <c r="G9" s="6"/>
      <c r="H9" s="7">
        <f>H7+H8</f>
        <v>0</v>
      </c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</row>
  </sheetData>
  <mergeCells count="17">
    <mergeCell ref="A7:C7"/>
    <mergeCell ref="D7:E7"/>
    <mergeCell ref="A8:C8"/>
    <mergeCell ref="D8:E8"/>
    <mergeCell ref="A9:C9"/>
    <mergeCell ref="D9:E9"/>
    <mergeCell ref="A4:C4"/>
    <mergeCell ref="D4:E4"/>
    <mergeCell ref="A5:C5"/>
    <mergeCell ref="D5:E5"/>
    <mergeCell ref="A6:C6"/>
    <mergeCell ref="D6:E6"/>
    <mergeCell ref="A1:I1"/>
    <mergeCell ref="A2:B2"/>
    <mergeCell ref="D2:E2"/>
    <mergeCell ref="A3:B3"/>
    <mergeCell ref="D3:E3"/>
  </mergeCells>
  <phoneticPr fontId="6" type="noConversion"/>
  <pageMargins left="0.25" right="0.25" top="0.75" bottom="0.75" header="0.30000001192092896" footer="0.30000001192092896"/>
  <pageSetup paperSize="9" scale="6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AW-139 정비사 국외교육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Insider Creative</dc:creator>
  <cp:lastModifiedBy>IN</cp:lastModifiedBy>
  <cp:revision>5</cp:revision>
  <cp:lastPrinted>2024-08-29T06:11:35Z</cp:lastPrinted>
  <dcterms:created xsi:type="dcterms:W3CDTF">2023-07-04T02:18:45Z</dcterms:created>
  <dcterms:modified xsi:type="dcterms:W3CDTF">2026-07-30T07:27:56Z</dcterms:modified>
  <cp:version>1300.0100.01</cp:version>
</cp:coreProperties>
</file>